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91D0F1D-14BD-40F0-8D31-7F02FA9D14E8}" xr6:coauthVersionLast="47" xr6:coauthVersionMax="47" xr10:uidLastSave="{00000000-0000-0000-0000-000000000000}"/>
  <bookViews>
    <workbookView xWindow="38910" yWindow="105" windowWidth="35670" windowHeight="2005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7" i="152" l="1"/>
  <c r="D49" i="152"/>
  <c r="Q44" i="152"/>
  <c r="Q43" i="152" l="1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<sst xmlns="http://schemas.openxmlformats.org/spreadsheetml/2006/main" count="2187" uniqueCount="404">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</sst>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Y48" sqref="Y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-2614226.875</v>
      </c>
      <c r="Y40" s="181">
        <f t="shared" si="15"/>
        <v>-2610599</v>
      </c>
      <c r="Z40" s="217">
        <f>AVERAGE(Y40:Y48)</f>
        <v>-2614840.777777778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10890</v>
      </c>
      <c r="J47" s="25">
        <v>-2100</v>
      </c>
      <c r="K47" s="170">
        <f t="shared" si="8"/>
        <v>8990</v>
      </c>
      <c r="L47" s="171">
        <v>4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-2619752</v>
      </c>
      <c r="Y47" s="181">
        <f>Y46-K47-L47-1</f>
        <v>-2619752</v>
      </c>
      <c r="Z47" s="217">
        <f>AVERAGE(Y47:Y54)</f>
        <v>-2619752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2462134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2462134</v>
      </c>
      <c r="O48" s="67">
        <f t="shared" si="3"/>
        <v>61801.462380952376</v>
      </c>
      <c r="P48" s="7">
        <f t="shared" si="6"/>
        <v>2595661.42</v>
      </c>
      <c r="Q48" s="164">
        <f>Q47+N48-1</f>
        <v>2638896.5099999998</v>
      </c>
      <c r="R48" s="29">
        <f t="shared" si="1"/>
        <v>136.67742574537226</v>
      </c>
      <c r="S48" s="5">
        <f>SUM($Q$7:$Q48)/T48</f>
        <v>230301.46238095226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-2619752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/>
      <c r="F49" s="23"/>
      <c r="G49" s="26">
        <f t="shared" ref="G49:G50" si="22">D49+E49+F49-E48-F48</f>
        <v>6175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6175</v>
      </c>
      <c r="O49" s="67">
        <f t="shared" si="3"/>
        <v>117958.92860465116</v>
      </c>
      <c r="P49" s="7">
        <f t="shared" si="6"/>
        <v>5072233.93</v>
      </c>
      <c r="Q49" s="164">
        <f>Q48+N49+1</f>
        <v>2645072.5099999998</v>
      </c>
      <c r="R49" s="29">
        <f t="shared" si="1"/>
        <v>170.00529887516379</v>
      </c>
      <c r="S49" s="5">
        <f>SUM($Q$7:$Q49)/T49</f>
        <v>286458.92860465101</v>
      </c>
      <c r="T49" s="18">
        <v>43</v>
      </c>
      <c r="U49" s="138"/>
      <c r="V49" s="131"/>
      <c r="W49" s="105"/>
      <c r="X49" s="217"/>
      <c r="Y49" s="181">
        <f t="shared" si="15"/>
        <v>-2619752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171563.78272727272</v>
      </c>
      <c r="P50" s="7">
        <f t="shared" si="6"/>
        <v>7548806.4399999995</v>
      </c>
      <c r="Q50" s="164">
        <f>Q49+N50</f>
        <v>2645072.5099999998</v>
      </c>
      <c r="R50" s="29">
        <f t="shared" si="1"/>
        <v>201.81826868087396</v>
      </c>
      <c r="S50" s="5">
        <f>SUM($Q$7:$Q50)/T50</f>
        <v>340063.7827272726</v>
      </c>
      <c r="T50" s="18">
        <v>44</v>
      </c>
      <c r="U50" s="138"/>
      <c r="V50" s="131"/>
      <c r="W50" s="105"/>
      <c r="X50" s="217"/>
      <c r="Y50" s="181">
        <f t="shared" si="15"/>
        <v>-2619752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222786.19888888887</v>
      </c>
      <c r="P51" s="7">
        <f t="shared" si="6"/>
        <v>10025378.949999999</v>
      </c>
      <c r="Q51" s="164">
        <f t="shared" si="21"/>
        <v>2645072.5099999998</v>
      </c>
      <c r="R51" s="29">
        <f t="shared" si="1"/>
        <v>232.21732871744143</v>
      </c>
      <c r="S51" s="5">
        <f>SUM($Q$7:$Q51)/T51</f>
        <v>391286.19888888882</v>
      </c>
      <c r="T51" s="18">
        <v>45</v>
      </c>
      <c r="U51" s="138"/>
      <c r="V51" s="131"/>
      <c r="W51" s="105"/>
      <c r="X51" s="217"/>
      <c r="Y51" s="181">
        <f t="shared" si="15"/>
        <v>-2619752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271781.55347826087</v>
      </c>
      <c r="P52" s="7">
        <f t="shared" si="6"/>
        <v>12501951.459999999</v>
      </c>
      <c r="Q52" s="164">
        <f>Q51+N52</f>
        <v>2645072.5099999998</v>
      </c>
      <c r="R52" s="29">
        <f t="shared" si="1"/>
        <v>261.29469049154937</v>
      </c>
      <c r="S52" s="5">
        <f>SUM($Q$7:$Q52)/T52</f>
        <v>440281.5534782607</v>
      </c>
      <c r="T52" s="18">
        <v>46</v>
      </c>
      <c r="U52" s="138"/>
      <c r="V52" s="131"/>
      <c r="W52" s="105"/>
      <c r="X52" s="217"/>
      <c r="Y52" s="181">
        <f t="shared" si="15"/>
        <v>-2619752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318691.99936170212</v>
      </c>
      <c r="P53" s="7">
        <f t="shared" si="6"/>
        <v>14978523.969999999</v>
      </c>
      <c r="Q53" s="164">
        <f t="shared" si="21"/>
        <v>2645072.5099999998</v>
      </c>
      <c r="R53" s="29">
        <f t="shared" si="1"/>
        <v>289.13471772207828</v>
      </c>
      <c r="S53" s="5">
        <f>SUM($Q$7:$Q53)/T53</f>
        <v>487191.99936170195</v>
      </c>
      <c r="T53" s="18">
        <v>47</v>
      </c>
      <c r="U53" s="138"/>
      <c r="V53" s="131"/>
      <c r="W53" s="105"/>
      <c r="X53" s="217"/>
      <c r="Y53" s="181">
        <f t="shared" si="15"/>
        <v>-2619752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363647.84333333327</v>
      </c>
      <c r="P54" s="7">
        <f t="shared" si="6"/>
        <v>17455096.479999997</v>
      </c>
      <c r="Q54" s="164">
        <f>Q53+N54</f>
        <v>2645072.5099999998</v>
      </c>
      <c r="R54" s="29">
        <f t="shared" si="1"/>
        <v>315.81474381800183</v>
      </c>
      <c r="S54" s="5">
        <f>SUM($Q$7:$Q54)/T54</f>
        <v>532147.84333333315</v>
      </c>
      <c r="T54" s="18">
        <v>48</v>
      </c>
      <c r="U54" s="138"/>
      <c r="V54" s="131"/>
      <c r="W54" s="105"/>
      <c r="X54" s="217"/>
      <c r="Y54" s="181">
        <f t="shared" si="15"/>
        <v>-2619752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71"/>
  <sheetViews>
    <sheetView topLeftCell="A5736" workbookViewId="0">
      <selection activeCell="B5770" sqref="B5770:C57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2025-12-16T11:07:56Z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